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23"/>
  <workbookPr/>
  <mc:AlternateContent xmlns:mc="http://schemas.openxmlformats.org/markup-compatibility/2006">
    <mc:Choice Requires="x15">
      <x15ac:absPath xmlns:x15ac="http://schemas.microsoft.com/office/spreadsheetml/2010/11/ac" url="C:\Users\sacmex0021\Documents\UTF-EDOMEX\6 DOCTOS\IA 2020\Dictamen\_Observacion informativa de IxP CEN\"/>
    </mc:Choice>
  </mc:AlternateContent>
  <xr:revisionPtr revIDLastSave="0" documentId="11_A236657A376B1F7678CAD72082BEB6ADC38E29DB" xr6:coauthVersionLast="47" xr6:coauthVersionMax="47" xr10:uidLastSave="{00000000-0000-0000-0000-000000000000}"/>
  <bookViews>
    <workbookView xWindow="-120" yWindow="-120" windowWidth="20736" windowHeight="11160" xr2:uid="{00000000-000D-0000-FFFF-FFFF00000000}"/>
  </bookViews>
  <sheets>
    <sheet name="ANEXO 6-RSP-ME" sheetId="11" r:id="rId1"/>
  </sheets>
  <definedNames>
    <definedName name="_xlnm._FilterDatabase" localSheetId="0" hidden="1">'ANEXO 6-RSP-ME'!$A$13:$BI$16</definedName>
    <definedName name="_xlnm.Print_Area" localSheetId="0">'ANEXO 6-RSP-ME'!$A$1:$BI$16</definedName>
    <definedName name="_xlnm.Print_Titles" localSheetId="0">'ANEXO 6-RSP-ME'!$1:$13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18" i="11" l="1"/>
  <c r="BG18" i="11"/>
  <c r="BE18" i="11"/>
  <c r="AZ18" i="11"/>
  <c r="AY18" i="11"/>
  <c r="AP18" i="11"/>
  <c r="AO18" i="11"/>
  <c r="AS15" i="11" l="1"/>
  <c r="AR15" i="11"/>
  <c r="AQ15" i="11"/>
  <c r="BB15" i="11"/>
  <c r="BF15" i="11" s="1"/>
  <c r="BI15" i="11" s="1"/>
  <c r="BL15" i="11" s="1"/>
  <c r="F16" i="11" l="1"/>
  <c r="F18" i="11" s="1"/>
  <c r="G16" i="11"/>
  <c r="G18" i="11" s="1"/>
  <c r="I16" i="11"/>
  <c r="I18" i="11" s="1"/>
  <c r="J16" i="11"/>
  <c r="J18" i="11" s="1"/>
  <c r="K16" i="11"/>
  <c r="K18" i="11" s="1"/>
  <c r="L16" i="11"/>
  <c r="L18" i="11" s="1"/>
  <c r="M16" i="11"/>
  <c r="M18" i="11" s="1"/>
  <c r="BK16" i="11"/>
  <c r="BK18" i="11" s="1"/>
  <c r="BJ16" i="11"/>
  <c r="BJ18" i="11" s="1"/>
  <c r="BD16" i="11"/>
  <c r="BD18" i="11" s="1"/>
  <c r="BC16" i="11"/>
  <c r="BC18" i="11" s="1"/>
  <c r="AX16" i="11"/>
  <c r="AX18" i="11" s="1"/>
  <c r="AW16" i="11"/>
  <c r="AW18" i="11" s="1"/>
  <c r="AV16" i="11"/>
  <c r="AV18" i="11" s="1"/>
  <c r="AU16" i="11"/>
  <c r="AU18" i="11" s="1"/>
  <c r="AN16" i="11"/>
  <c r="AN18" i="11" s="1"/>
  <c r="AM16" i="11"/>
  <c r="AM18" i="11" s="1"/>
  <c r="AL16" i="11"/>
  <c r="AL18" i="11" s="1"/>
  <c r="AK16" i="11"/>
  <c r="AK18" i="11" s="1"/>
  <c r="AJ16" i="11"/>
  <c r="AJ18" i="11" s="1"/>
  <c r="AI16" i="11"/>
  <c r="AI18" i="11" s="1"/>
  <c r="AH16" i="11"/>
  <c r="AH18" i="11" s="1"/>
  <c r="AG16" i="11"/>
  <c r="AG18" i="11" s="1"/>
  <c r="AF16" i="11"/>
  <c r="AF18" i="11" s="1"/>
  <c r="AE16" i="11"/>
  <c r="AE18" i="11" s="1"/>
  <c r="Y16" i="11"/>
  <c r="Y18" i="11" s="1"/>
  <c r="X16" i="11"/>
  <c r="X18" i="11" s="1"/>
  <c r="W16" i="11"/>
  <c r="W18" i="11" s="1"/>
  <c r="V16" i="11"/>
  <c r="V18" i="11" s="1"/>
  <c r="U16" i="11"/>
  <c r="U18" i="11" s="1"/>
  <c r="T16" i="11"/>
  <c r="T18" i="11" s="1"/>
  <c r="S16" i="11"/>
  <c r="S18" i="11" s="1"/>
  <c r="R16" i="11"/>
  <c r="R18" i="11" s="1"/>
  <c r="Q16" i="11"/>
  <c r="Q18" i="11" s="1"/>
  <c r="P16" i="11"/>
  <c r="P18" i="11" s="1"/>
  <c r="O16" i="11"/>
  <c r="O18" i="11" s="1"/>
  <c r="H16" i="11"/>
  <c r="H18" i="11" s="1"/>
  <c r="E16" i="11"/>
  <c r="E18" i="11" s="1"/>
  <c r="AT16" i="11" l="1"/>
  <c r="AT18" i="11" s="1"/>
  <c r="AC16" i="11"/>
  <c r="AC18" i="11" s="1"/>
  <c r="AA16" i="11"/>
  <c r="AA18" i="11" s="1"/>
  <c r="AB16" i="11"/>
  <c r="AB18" i="11" s="1"/>
  <c r="AD16" i="11"/>
  <c r="AD18" i="11" s="1"/>
  <c r="BF16" i="11"/>
  <c r="BF18" i="11" s="1"/>
  <c r="BB16" i="11"/>
  <c r="BB18" i="11" s="1"/>
  <c r="AQ16" i="11"/>
  <c r="AQ18" i="11" s="1"/>
  <c r="N16" i="11"/>
  <c r="N18" i="11" s="1"/>
  <c r="AR16" i="11"/>
  <c r="AR18" i="11" s="1"/>
  <c r="Z16" i="11"/>
  <c r="Z18" i="11" s="1"/>
  <c r="AS16" i="11"/>
  <c r="AS18" i="11" s="1"/>
  <c r="M23" i="11" l="1"/>
  <c r="BA16" i="11"/>
  <c r="BA18" i="11" s="1"/>
  <c r="BL16" i="11" l="1"/>
  <c r="BL18" i="11" s="1"/>
  <c r="BI16" i="11"/>
  <c r="BI18" i="11" s="1"/>
  <c r="BI23" i="11" l="1"/>
</calcChain>
</file>

<file path=xl/sharedStrings.xml><?xml version="1.0" encoding="utf-8"?>
<sst xmlns="http://schemas.openxmlformats.org/spreadsheetml/2006/main" count="151" uniqueCount="113">
  <si>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</si>
  <si>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</si>
  <si>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</si>
  <si>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</si>
  <si>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MÉXICO</t>
  </si>
  <si>
    <t>INTEGRACIÓN DE IMPUESTOS POR PAGAR AL 31 DE DICIEMBRE DE 2020</t>
  </si>
  <si>
    <t>ANEXO 6-RSP-ME</t>
  </si>
  <si>
    <t>Cons.</t>
  </si>
  <si>
    <t xml:space="preserve">Comité  </t>
  </si>
  <si>
    <t>Núm. de cuenta</t>
  </si>
  <si>
    <t>Nombre de la cuenta o subcuenta</t>
  </si>
  <si>
    <t>Saldo inicial al 1-1-2020</t>
  </si>
  <si>
    <t>Retenciones del ejercicio 2020</t>
  </si>
  <si>
    <t>Pagos o Transferencias en especie en 20XX:</t>
  </si>
  <si>
    <t>Saldo con antigüedad mayor a un año</t>
  </si>
  <si>
    <t>Impuestos pendientes de pago con antigüedad menor a un año</t>
  </si>
  <si>
    <t>Saldo al
 31-12-20 del sujeto obligado</t>
  </si>
  <si>
    <t>AJUSTES Y/O RECLASIFICACIONES PROPUESTOS POR AUDITORIA DERIVADO DEL OFICIO NUM/</t>
  </si>
  <si>
    <t xml:space="preserve">SALDO FINAL AJUSTADO DE AUDITORÍA AL
 31-12-20 </t>
  </si>
  <si>
    <t>Saldos que no fueron objeto de sanción</t>
  </si>
  <si>
    <t>Saldos sancionados</t>
  </si>
  <si>
    <t>Suma del saldo inicial</t>
  </si>
  <si>
    <t>Saldos sancionados en el ejercicio:</t>
  </si>
  <si>
    <t>De obligaciones  del 2020</t>
  </si>
  <si>
    <t>Saldo que no ha sido objeto de sanción</t>
  </si>
  <si>
    <t>Saldo sancionado</t>
  </si>
  <si>
    <t>Subtotal de impuestos con antigüedad mayor a un año</t>
  </si>
  <si>
    <t>CARGO</t>
  </si>
  <si>
    <t>ABONO</t>
  </si>
  <si>
    <t>2014</t>
  </si>
  <si>
    <t>2015</t>
  </si>
  <si>
    <t>2016</t>
  </si>
  <si>
    <t>2017</t>
  </si>
  <si>
    <t>2018</t>
  </si>
  <si>
    <t>Con antigüedad mayor a un año</t>
  </si>
  <si>
    <t>Seguimiento (Enterado en 2020)</t>
  </si>
  <si>
    <t>Saldos en negativos</t>
  </si>
  <si>
    <t>Referencia oficio</t>
  </si>
  <si>
    <t xml:space="preserve">Referencia Dictamen </t>
  </si>
  <si>
    <t>Seguimiento en 2020</t>
  </si>
  <si>
    <t>Enterado (Pagado) en 2020</t>
  </si>
  <si>
    <t>Referencia oficio xxxxx</t>
  </si>
  <si>
    <t>Referencia Dictamen</t>
  </si>
  <si>
    <t>Seguimiento en 2021</t>
  </si>
  <si>
    <t>Enterados en 2021</t>
  </si>
  <si>
    <t>Reconocimiento de impuestos de ejercicios anteriores</t>
  </si>
  <si>
    <t>Subtotal de impuestos con antigüedad menor a un año</t>
  </si>
  <si>
    <t>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</si>
  <si>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</si>
  <si>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</si>
  <si>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</si>
  <si>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</si>
  <si>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</si>
  <si>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</si>
  <si>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</si>
  <si>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</si>
  <si>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</si>
  <si>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(I BIS)</t>
  </si>
  <si>
    <t>(J)</t>
  </si>
  <si>
    <t>(K)</t>
  </si>
  <si>
    <t>(L)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</si>
  <si>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</si>
  <si>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</si>
  <si>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</si>
  <si>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</si>
  <si>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</si>
  <si>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</si>
  <si>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</si>
  <si>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</si>
  <si>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U=((A-K)-Z-AF))</t>
  </si>
  <si>
    <t>V=((B-L)-AA-AG))</t>
  </si>
  <si>
    <t>W=((C-M)-AB-AH))</t>
  </si>
  <si>
    <t>X=((D-N)-AC-AI))</t>
  </si>
  <si>
    <t>Y=((E-O)-AD-AJ)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</si>
  <si>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</si>
  <si>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</si>
  <si>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</si>
  <si>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</si>
  <si>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</si>
  <si>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</si>
  <si>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</si>
  <si>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</si>
  <si>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</si>
  <si>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</si>
  <si>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AK=(F-P)-AO</t>
  </si>
  <si>
    <t>AL=(G-Q)-AP</t>
  </si>
  <si>
    <t>AM=(H-R)-AQ</t>
  </si>
  <si>
    <t>AN=(I-S)-AR</t>
  </si>
  <si>
    <t>AO</t>
  </si>
  <si>
    <t>AP</t>
  </si>
  <si>
    <t>AQ</t>
  </si>
  <si>
    <t>AR</t>
  </si>
  <si>
    <t>AS=(U:AR)</t>
  </si>
  <si>
    <t>AT=((J-T)-AU-AV-AW))</t>
  </si>
  <si>
    <t>AU</t>
  </si>
  <si>
    <t>AV</t>
  </si>
  <si>
    <t>AW</t>
  </si>
  <si>
    <t>AX=(AT+AU+AV+AW)</t>
  </si>
  <si>
    <t>AY= (AS+AX)</t>
  </si>
  <si>
    <t>AZ</t>
  </si>
  <si>
    <t>BA</t>
  </si>
  <si>
    <t>BB =(AY+AZ-BA)</t>
  </si>
  <si>
    <t>2-1-03-00-0000</t>
  </si>
  <si>
    <t>Impuestos por pagar ordinario</t>
  </si>
  <si>
    <t>CEE ESTADO DE MÉXICO</t>
  </si>
  <si>
    <t>2-1-03-03-0000</t>
  </si>
  <si>
    <t>ISR retenido por honorarios asimilados a sueldos</t>
  </si>
  <si>
    <t>A</t>
  </si>
  <si>
    <t>Subtotal</t>
  </si>
  <si>
    <t>Suma total de los impuestos por pagar</t>
  </si>
  <si>
    <t>Comprobación:</t>
  </si>
  <si>
    <t>Saldos de la balanza de comprobación del sujeto obligado al 31-12-18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</si>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</sst>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&quot;$&quot;#,##0.00"/>
    <numFmt numFmtId="168" formatCode="\$#,##0.00;\-\$#,##0.00"/>
    <numFmt numFmtId="169" formatCode="\$#,##0.00;[Red]\-\$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8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7" fontId="0" fillId="0" borderId="0" xfId="0" applyNumberFormat="1" applyAlignment="1">
      <alignment horizontal="center" vertical="center"/>
    </xf>
    <xf numFmtId="166" fontId="7" fillId="0" borderId="0" xfId="1" applyNumberFormat="1" applyFont="1" applyFill="1"/>
    <xf numFmtId="166" fontId="8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/>
    </xf>
    <xf numFmtId="166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5" fontId="10" fillId="0" borderId="0" xfId="1" applyFont="1" applyFill="1" applyAlignment="1">
      <alignment horizontal="left" vertical="center"/>
    </xf>
    <xf numFmtId="166" fontId="11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69" fontId="12" fillId="0" borderId="0" xfId="0" applyNumberFormat="1" applyFont="1"/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68" fontId="13" fillId="0" borderId="6" xfId="0" applyNumberFormat="1" applyFont="1" applyBorder="1" applyAlignment="1">
      <alignment horizontal="center" vertical="center"/>
    </xf>
    <xf numFmtId="168" fontId="13" fillId="0" borderId="6" xfId="0" applyNumberFormat="1" applyFont="1" applyBorder="1" applyAlignment="1">
      <alignment vertical="center" wrapText="1"/>
    </xf>
    <xf numFmtId="165" fontId="8" fillId="0" borderId="6" xfId="1" applyFont="1" applyFill="1" applyBorder="1" applyAlignment="1">
      <alignment horizontal="center" vertical="center"/>
    </xf>
    <xf numFmtId="165" fontId="8" fillId="0" borderId="2" xfId="1" applyFont="1" applyFill="1" applyBorder="1" applyAlignment="1">
      <alignment vertical="center"/>
    </xf>
    <xf numFmtId="165" fontId="8" fillId="0" borderId="4" xfId="1" applyFont="1" applyFill="1" applyBorder="1" applyAlignment="1">
      <alignment vertical="center"/>
    </xf>
    <xf numFmtId="165" fontId="8" fillId="0" borderId="3" xfId="1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168" fontId="2" fillId="0" borderId="6" xfId="0" applyNumberFormat="1" applyFont="1" applyBorder="1" applyAlignment="1">
      <alignment vertical="center" wrapText="1"/>
    </xf>
    <xf numFmtId="167" fontId="2" fillId="0" borderId="6" xfId="5" applyNumberFormat="1" applyFont="1" applyFill="1" applyBorder="1" applyAlignment="1">
      <alignment horizontal="right" vertical="center"/>
    </xf>
    <xf numFmtId="167" fontId="7" fillId="0" borderId="6" xfId="1" applyNumberFormat="1" applyFont="1" applyFill="1" applyBorder="1"/>
    <xf numFmtId="165" fontId="7" fillId="0" borderId="0" xfId="1" applyFont="1" applyFill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167" fontId="8" fillId="0" borderId="6" xfId="1" applyNumberFormat="1" applyFont="1" applyFill="1" applyBorder="1" applyAlignment="1">
      <alignment vertical="center"/>
    </xf>
    <xf numFmtId="49" fontId="14" fillId="2" borderId="6" xfId="1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8" fillId="0" borderId="12" xfId="1" applyNumberFormat="1" applyFont="1" applyFill="1" applyBorder="1" applyAlignment="1">
      <alignment vertical="center"/>
    </xf>
    <xf numFmtId="166" fontId="15" fillId="3" borderId="6" xfId="1" applyNumberFormat="1" applyFont="1" applyFill="1" applyBorder="1" applyAlignment="1">
      <alignment horizontal="center" vertical="center" wrapText="1"/>
    </xf>
    <xf numFmtId="165" fontId="8" fillId="0" borderId="0" xfId="1" applyFont="1" applyFill="1" applyBorder="1" applyAlignment="1">
      <alignment horizontal="center" vertical="center"/>
    </xf>
    <xf numFmtId="165" fontId="8" fillId="0" borderId="7" xfId="1" applyFont="1" applyFill="1" applyBorder="1" applyAlignment="1">
      <alignment horizontal="center" vertical="center"/>
    </xf>
    <xf numFmtId="166" fontId="15" fillId="4" borderId="6" xfId="6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49" fontId="13" fillId="5" borderId="6" xfId="1" applyNumberFormat="1" applyFont="1" applyFill="1" applyBorder="1" applyAlignment="1">
      <alignment horizontal="center" vertical="center" wrapText="1"/>
    </xf>
    <xf numFmtId="166" fontId="16" fillId="5" borderId="6" xfId="6" applyNumberFormat="1" applyFont="1" applyFill="1" applyBorder="1" applyAlignment="1">
      <alignment horizontal="center" vertical="center" wrapText="1"/>
    </xf>
    <xf numFmtId="49" fontId="13" fillId="6" borderId="6" xfId="1" applyNumberFormat="1" applyFont="1" applyFill="1" applyBorder="1" applyAlignment="1">
      <alignment horizontal="center" vertical="center" wrapText="1"/>
    </xf>
    <xf numFmtId="166" fontId="16" fillId="6" borderId="6" xfId="6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6" fontId="16" fillId="7" borderId="6" xfId="6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 applyBorder="1"/>
    <xf numFmtId="0" fontId="9" fillId="0" borderId="0" xfId="0" applyFont="1" applyAlignment="1">
      <alignment horizontal="left" vertical="center"/>
    </xf>
    <xf numFmtId="169" fontId="2" fillId="0" borderId="6" xfId="0" applyNumberFormat="1" applyFont="1" applyBorder="1" applyAlignment="1">
      <alignment horizontal="center"/>
    </xf>
    <xf numFmtId="167" fontId="7" fillId="0" borderId="6" xfId="1" applyNumberFormat="1" applyFont="1" applyFill="1" applyBorder="1" applyAlignment="1">
      <alignment horizontal="center"/>
    </xf>
    <xf numFmtId="166" fontId="13" fillId="7" borderId="9" xfId="2" applyNumberFormat="1" applyFont="1" applyFill="1" applyBorder="1" applyAlignment="1">
      <alignment horizontal="center" vertical="center"/>
    </xf>
    <xf numFmtId="166" fontId="13" fillId="7" borderId="10" xfId="2" applyNumberFormat="1" applyFont="1" applyFill="1" applyBorder="1" applyAlignment="1">
      <alignment horizontal="center" vertical="center"/>
    </xf>
    <xf numFmtId="166" fontId="13" fillId="7" borderId="8" xfId="2" applyNumberFormat="1" applyFont="1" applyFill="1" applyBorder="1" applyAlignment="1">
      <alignment horizontal="center" vertical="center"/>
    </xf>
    <xf numFmtId="166" fontId="13" fillId="7" borderId="13" xfId="2" applyNumberFormat="1" applyFont="1" applyFill="1" applyBorder="1" applyAlignment="1">
      <alignment horizontal="center" vertical="center"/>
    </xf>
    <xf numFmtId="166" fontId="13" fillId="7" borderId="15" xfId="2" applyNumberFormat="1" applyFont="1" applyFill="1" applyBorder="1" applyAlignment="1">
      <alignment horizontal="center" vertical="center"/>
    </xf>
    <xf numFmtId="166" fontId="13" fillId="7" borderId="14" xfId="2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166" fontId="13" fillId="7" borderId="6" xfId="2" applyNumberFormat="1" applyFont="1" applyFill="1" applyBorder="1" applyAlignment="1">
      <alignment horizontal="center" vertical="center" wrapText="1"/>
    </xf>
    <xf numFmtId="49" fontId="13" fillId="7" borderId="2" xfId="1" applyNumberFormat="1" applyFont="1" applyFill="1" applyBorder="1" applyAlignment="1">
      <alignment horizontal="center" vertical="center" wrapText="1"/>
    </xf>
    <xf numFmtId="49" fontId="13" fillId="7" borderId="4" xfId="1" applyNumberFormat="1" applyFont="1" applyFill="1" applyBorder="1" applyAlignment="1">
      <alignment horizontal="center" vertical="center" wrapText="1"/>
    </xf>
    <xf numFmtId="49" fontId="13" fillId="7" borderId="3" xfId="1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6" fontId="14" fillId="2" borderId="2" xfId="2" applyNumberFormat="1" applyFont="1" applyFill="1" applyBorder="1" applyAlignment="1">
      <alignment horizontal="center" vertical="center" wrapText="1"/>
    </xf>
    <xf numFmtId="166" fontId="14" fillId="2" borderId="4" xfId="2" applyNumberFormat="1" applyFont="1" applyFill="1" applyBorder="1" applyAlignment="1">
      <alignment horizontal="center" vertical="center" wrapText="1"/>
    </xf>
    <xf numFmtId="166" fontId="14" fillId="2" borderId="3" xfId="2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center" wrapText="1"/>
    </xf>
    <xf numFmtId="49" fontId="13" fillId="5" borderId="5" xfId="1" applyNumberFormat="1" applyFont="1" applyFill="1" applyBorder="1" applyAlignment="1">
      <alignment horizontal="center" vertical="center" wrapText="1"/>
    </xf>
    <xf numFmtId="49" fontId="13" fillId="5" borderId="7" xfId="1" applyNumberFormat="1" applyFont="1" applyFill="1" applyBorder="1" applyAlignment="1">
      <alignment horizontal="center" vertical="center" wrapText="1"/>
    </xf>
    <xf numFmtId="166" fontId="16" fillId="6" borderId="1" xfId="6" applyNumberFormat="1" applyFont="1" applyFill="1" applyBorder="1" applyAlignment="1">
      <alignment horizontal="center" vertical="center" wrapText="1"/>
    </xf>
    <xf numFmtId="166" fontId="16" fillId="6" borderId="5" xfId="6" applyNumberFormat="1" applyFont="1" applyFill="1" applyBorder="1" applyAlignment="1">
      <alignment horizontal="center" vertical="center" wrapText="1"/>
    </xf>
    <xf numFmtId="166" fontId="16" fillId="6" borderId="7" xfId="6" applyNumberFormat="1" applyFont="1" applyFill="1" applyBorder="1" applyAlignment="1">
      <alignment horizontal="center" vertical="center" wrapText="1"/>
    </xf>
    <xf numFmtId="49" fontId="13" fillId="5" borderId="6" xfId="1" applyNumberFormat="1" applyFont="1" applyFill="1" applyBorder="1" applyAlignment="1">
      <alignment horizontal="center" vertical="center" wrapText="1"/>
    </xf>
    <xf numFmtId="49" fontId="13" fillId="6" borderId="2" xfId="1" applyNumberFormat="1" applyFont="1" applyFill="1" applyBorder="1" applyAlignment="1">
      <alignment horizontal="center" vertical="center" wrapText="1"/>
    </xf>
    <xf numFmtId="49" fontId="13" fillId="6" borderId="4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166" fontId="14" fillId="2" borderId="1" xfId="2" applyNumberFormat="1" applyFont="1" applyFill="1" applyBorder="1" applyAlignment="1">
      <alignment horizontal="center" vertical="center" wrapText="1"/>
    </xf>
    <xf numFmtId="166" fontId="14" fillId="2" borderId="5" xfId="2" applyNumberFormat="1" applyFont="1" applyFill="1" applyBorder="1" applyAlignment="1">
      <alignment horizontal="center" vertical="center" wrapText="1"/>
    </xf>
    <xf numFmtId="166" fontId="14" fillId="2" borderId="7" xfId="2" applyNumberFormat="1" applyFont="1" applyFill="1" applyBorder="1" applyAlignment="1">
      <alignment horizontal="center" vertical="center" wrapText="1"/>
    </xf>
    <xf numFmtId="166" fontId="15" fillId="4" borderId="2" xfId="6" applyNumberFormat="1" applyFont="1" applyFill="1" applyBorder="1" applyAlignment="1">
      <alignment horizontal="center" vertical="center" wrapText="1"/>
    </xf>
    <xf numFmtId="166" fontId="15" fillId="4" borderId="3" xfId="6" applyNumberFormat="1" applyFont="1" applyFill="1" applyBorder="1" applyAlignment="1">
      <alignment horizontal="center" vertical="center" wrapText="1"/>
    </xf>
    <xf numFmtId="165" fontId="14" fillId="2" borderId="6" xfId="1" applyFont="1" applyFill="1" applyBorder="1" applyAlignment="1">
      <alignment horizontal="center" vertical="center" wrapText="1"/>
    </xf>
    <xf numFmtId="166" fontId="15" fillId="4" borderId="1" xfId="6" applyNumberFormat="1" applyFont="1" applyFill="1" applyBorder="1" applyAlignment="1">
      <alignment horizontal="center" vertical="center" wrapText="1"/>
    </xf>
    <xf numFmtId="166" fontId="15" fillId="4" borderId="5" xfId="6" applyNumberFormat="1" applyFont="1" applyFill="1" applyBorder="1" applyAlignment="1">
      <alignment horizontal="center" vertical="center" wrapText="1"/>
    </xf>
    <xf numFmtId="166" fontId="15" fillId="4" borderId="7" xfId="6" applyNumberFormat="1" applyFont="1" applyFill="1" applyBorder="1" applyAlignment="1">
      <alignment horizontal="center" vertical="center" wrapText="1"/>
    </xf>
    <xf numFmtId="165" fontId="13" fillId="6" borderId="2" xfId="1" applyFont="1" applyFill="1" applyBorder="1" applyAlignment="1">
      <alignment horizontal="center" vertical="center" wrapText="1"/>
    </xf>
    <xf numFmtId="165" fontId="13" fillId="6" borderId="4" xfId="1" applyFont="1" applyFill="1" applyBorder="1" applyAlignment="1">
      <alignment horizontal="center" vertical="center" wrapText="1"/>
    </xf>
    <xf numFmtId="165" fontId="13" fillId="6" borderId="3" xfId="1" applyFont="1" applyFill="1" applyBorder="1" applyAlignment="1">
      <alignment horizontal="center" vertical="center" wrapText="1"/>
    </xf>
    <xf numFmtId="165" fontId="14" fillId="3" borderId="9" xfId="1" applyFont="1" applyFill="1" applyBorder="1" applyAlignment="1">
      <alignment horizontal="center" vertical="center"/>
    </xf>
    <xf numFmtId="165" fontId="14" fillId="3" borderId="10" xfId="1" applyFont="1" applyFill="1" applyBorder="1" applyAlignment="1">
      <alignment horizontal="center" vertical="center"/>
    </xf>
    <xf numFmtId="165" fontId="14" fillId="3" borderId="8" xfId="1" applyFont="1" applyFill="1" applyBorder="1" applyAlignment="1">
      <alignment horizontal="center" vertical="center"/>
    </xf>
    <xf numFmtId="166" fontId="14" fillId="3" borderId="2" xfId="2" applyNumberFormat="1" applyFont="1" applyFill="1" applyBorder="1" applyAlignment="1">
      <alignment horizontal="center" vertical="center"/>
    </xf>
    <xf numFmtId="166" fontId="14" fillId="3" borderId="4" xfId="2" applyNumberFormat="1" applyFont="1" applyFill="1" applyBorder="1" applyAlignment="1">
      <alignment horizontal="center" vertical="center"/>
    </xf>
    <xf numFmtId="166" fontId="14" fillId="3" borderId="3" xfId="2" applyNumberFormat="1" applyFont="1" applyFill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49" fontId="14" fillId="3" borderId="7" xfId="1" applyNumberFormat="1" applyFont="1" applyFill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1" fillId="0" borderId="0" xfId="1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7" fontId="1" fillId="0" borderId="0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5" fontId="1" fillId="0" borderId="0" xfId="1" applyFont="1" applyFill="1" applyBorder="1" applyAlignment="1">
      <alignment vertical="center"/>
    </xf>
    <xf numFmtId="165" fontId="1" fillId="0" borderId="0" xfId="1" applyFont="1" applyFill="1" applyAlignment="1">
      <alignment vertical="center"/>
    </xf>
  </cellXfs>
  <cellStyles count="8">
    <cellStyle name="Millares" xfId="1" builtinId="3"/>
    <cellStyle name="Millares 2" xfId="2" xr:uid="{00000000-0005-0000-0000-000001000000}"/>
    <cellStyle name="Millares 3" xfId="6" xr:uid="{00000000-0005-0000-0000-000002000000}"/>
    <cellStyle name="Moneda" xfId="5" builtinId="4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B1ACB4-62E5-4585-B935-C2CEDDE7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L49"/>
  <sheetViews>
    <sheetView showGridLines="0" tabSelected="1" zoomScale="80" zoomScaleNormal="80" workbookViewId="0">
      <selection activeCell="C6" sqref="C6"/>
    </sheetView>
  </sheetViews>
  <sheetFormatPr defaultColWidth="11.42578125" defaultRowHeight="13.5" customHeight="1"/>
  <cols>
    <col min="1" max="1" width="6.28515625" style="4" customWidth="1"/>
    <col min="2" max="2" width="22.7109375" style="7" customWidth="1"/>
    <col min="3" max="3" width="18" style="3" customWidth="1"/>
    <col min="4" max="4" width="54.7109375" style="3" customWidth="1"/>
    <col min="5" max="9" width="14.7109375" style="5" customWidth="1"/>
    <col min="10" max="25" width="14.7109375" style="3" customWidth="1"/>
    <col min="26" max="27" width="18.85546875" style="3" customWidth="1"/>
    <col min="28" max="28" width="22.140625" style="3" customWidth="1"/>
    <col min="29" max="30" width="18.85546875" style="3" customWidth="1"/>
    <col min="31" max="34" width="22.85546875" style="3" customWidth="1"/>
    <col min="35" max="35" width="22.28515625" style="3" customWidth="1"/>
    <col min="36" max="39" width="18.7109375" style="3" customWidth="1"/>
    <col min="40" max="42" width="24.28515625" style="3" customWidth="1"/>
    <col min="43" max="52" width="12.85546875" style="3" customWidth="1"/>
    <col min="53" max="53" width="19.85546875" style="3" customWidth="1"/>
    <col min="54" max="54" width="19.85546875" style="3" bestFit="1" customWidth="1"/>
    <col min="55" max="55" width="13.42578125" style="3" bestFit="1" customWidth="1"/>
    <col min="56" max="56" width="15.140625" style="3" customWidth="1"/>
    <col min="57" max="57" width="25.140625" style="3" customWidth="1"/>
    <col min="58" max="58" width="26.7109375" style="3" customWidth="1"/>
    <col min="59" max="60" width="16.85546875" style="3" customWidth="1"/>
    <col min="61" max="61" width="20.7109375" style="3" customWidth="1"/>
    <col min="62" max="62" width="23.7109375" style="3" customWidth="1"/>
    <col min="63" max="63" width="19.140625" style="3" customWidth="1"/>
    <col min="64" max="64" width="24.28515625" style="3" customWidth="1"/>
    <col min="65" max="16384" width="11.42578125" style="3"/>
  </cols>
  <sheetData>
    <row r="1" spans="1:64" ht="17.45" customHeight="1">
      <c r="A1" s="118"/>
      <c r="B1" s="119"/>
      <c r="C1" s="19" t="s">
        <v>0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5"/>
      <c r="BJ1" s="120"/>
      <c r="BK1" s="120"/>
      <c r="BL1" s="120"/>
    </row>
    <row r="2" spans="1:64" ht="17.45" customHeight="1">
      <c r="A2" s="118"/>
      <c r="B2" s="119"/>
      <c r="C2" s="19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5"/>
      <c r="BJ2" s="120"/>
      <c r="BK2" s="120"/>
      <c r="BL2" s="120"/>
    </row>
    <row r="3" spans="1:64" ht="17.45" customHeight="1">
      <c r="A3" s="118"/>
      <c r="B3" s="119"/>
      <c r="C3" s="58" t="s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5"/>
      <c r="BG3" s="15"/>
      <c r="BH3" s="15"/>
      <c r="BI3" s="15"/>
      <c r="BJ3" s="120"/>
      <c r="BK3" s="120"/>
      <c r="BL3" s="120"/>
    </row>
    <row r="4" spans="1:64" ht="16.899999999999999" customHeight="1">
      <c r="A4" s="118"/>
      <c r="B4" s="119"/>
      <c r="C4" s="19" t="s">
        <v>3</v>
      </c>
      <c r="D4" s="16"/>
      <c r="E4" s="17"/>
      <c r="F4" s="17"/>
      <c r="G4" s="17"/>
      <c r="H4" s="17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20"/>
      <c r="BK4" s="120"/>
      <c r="BL4" s="120"/>
    </row>
    <row r="5" spans="1:64" ht="18" customHeight="1">
      <c r="A5" s="118"/>
      <c r="B5" s="119"/>
      <c r="C5" s="19" t="s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5"/>
      <c r="BJ5" s="120"/>
      <c r="BK5" s="120"/>
      <c r="BL5" s="120"/>
    </row>
    <row r="6" spans="1:64" ht="17.45" customHeight="1">
      <c r="A6" s="118"/>
      <c r="B6" s="119"/>
      <c r="C6" s="19" t="s">
        <v>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20"/>
      <c r="BK6" s="120"/>
      <c r="BL6" s="120"/>
    </row>
    <row r="7" spans="1:64" ht="17.45" customHeight="1">
      <c r="A7" s="118"/>
      <c r="B7" s="119"/>
      <c r="C7" s="18" t="s">
        <v>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20"/>
      <c r="BK7" s="120"/>
      <c r="BL7" s="120"/>
    </row>
    <row r="8" spans="1:64" ht="17.45" customHeight="1">
      <c r="A8" s="118"/>
      <c r="B8" s="119"/>
      <c r="C8" s="18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20"/>
      <c r="BK8" s="120"/>
      <c r="BL8" s="120"/>
    </row>
    <row r="9" spans="1:64" s="40" customFormat="1" ht="36.75" customHeight="1">
      <c r="A9" s="114" t="s">
        <v>7</v>
      </c>
      <c r="B9" s="114" t="s">
        <v>8</v>
      </c>
      <c r="C9" s="116" t="s">
        <v>9</v>
      </c>
      <c r="D9" s="114" t="s">
        <v>10</v>
      </c>
      <c r="E9" s="105" t="s">
        <v>11</v>
      </c>
      <c r="F9" s="106"/>
      <c r="G9" s="106"/>
      <c r="H9" s="106"/>
      <c r="I9" s="106"/>
      <c r="J9" s="106"/>
      <c r="K9" s="106"/>
      <c r="L9" s="106"/>
      <c r="M9" s="106"/>
      <c r="N9" s="107"/>
      <c r="O9" s="93" t="s">
        <v>12</v>
      </c>
      <c r="P9" s="108" t="s">
        <v>13</v>
      </c>
      <c r="Q9" s="109"/>
      <c r="R9" s="109"/>
      <c r="S9" s="109"/>
      <c r="T9" s="109"/>
      <c r="U9" s="109"/>
      <c r="V9" s="109"/>
      <c r="W9" s="109"/>
      <c r="X9" s="109"/>
      <c r="Y9" s="110"/>
      <c r="Z9" s="75" t="s">
        <v>14</v>
      </c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7"/>
      <c r="BB9" s="61" t="s">
        <v>15</v>
      </c>
      <c r="BC9" s="62"/>
      <c r="BD9" s="62"/>
      <c r="BE9" s="62"/>
      <c r="BF9" s="62"/>
      <c r="BG9" s="62"/>
      <c r="BH9" s="63"/>
      <c r="BI9" s="93" t="s">
        <v>16</v>
      </c>
      <c r="BJ9" s="96" t="s">
        <v>17</v>
      </c>
      <c r="BK9" s="97"/>
      <c r="BL9" s="93" t="s">
        <v>18</v>
      </c>
    </row>
    <row r="10" spans="1:64" s="40" customFormat="1" ht="36.6" customHeight="1">
      <c r="A10" s="115"/>
      <c r="B10" s="115"/>
      <c r="C10" s="117"/>
      <c r="D10" s="115"/>
      <c r="E10" s="98" t="s">
        <v>19</v>
      </c>
      <c r="F10" s="98"/>
      <c r="G10" s="98"/>
      <c r="H10" s="98"/>
      <c r="I10" s="98"/>
      <c r="J10" s="98" t="s">
        <v>20</v>
      </c>
      <c r="K10" s="98"/>
      <c r="L10" s="98"/>
      <c r="M10" s="98"/>
      <c r="N10" s="113" t="s">
        <v>21</v>
      </c>
      <c r="O10" s="94"/>
      <c r="P10" s="98" t="s">
        <v>19</v>
      </c>
      <c r="Q10" s="98"/>
      <c r="R10" s="98"/>
      <c r="S10" s="98"/>
      <c r="T10" s="98"/>
      <c r="U10" s="98" t="s">
        <v>22</v>
      </c>
      <c r="V10" s="98"/>
      <c r="W10" s="98"/>
      <c r="X10" s="98"/>
      <c r="Y10" s="93" t="s">
        <v>23</v>
      </c>
      <c r="Z10" s="67" t="s">
        <v>24</v>
      </c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9"/>
      <c r="AQ10" s="102" t="s">
        <v>25</v>
      </c>
      <c r="AR10" s="103"/>
      <c r="AS10" s="103"/>
      <c r="AT10" s="103"/>
      <c r="AU10" s="103"/>
      <c r="AV10" s="103"/>
      <c r="AW10" s="103"/>
      <c r="AX10" s="103"/>
      <c r="AY10" s="103"/>
      <c r="AZ10" s="104"/>
      <c r="BA10" s="93" t="s">
        <v>26</v>
      </c>
      <c r="BB10" s="64"/>
      <c r="BC10" s="65"/>
      <c r="BD10" s="65"/>
      <c r="BE10" s="65"/>
      <c r="BF10" s="65"/>
      <c r="BG10" s="65"/>
      <c r="BH10" s="66"/>
      <c r="BI10" s="94"/>
      <c r="BJ10" s="99" t="s">
        <v>27</v>
      </c>
      <c r="BK10" s="99" t="s">
        <v>28</v>
      </c>
      <c r="BL10" s="94"/>
    </row>
    <row r="11" spans="1:64" s="40" customFormat="1" ht="50.25" customHeight="1">
      <c r="A11" s="115"/>
      <c r="B11" s="115"/>
      <c r="C11" s="117"/>
      <c r="D11" s="115"/>
      <c r="E11" s="91" t="s">
        <v>29</v>
      </c>
      <c r="F11" s="91" t="s">
        <v>30</v>
      </c>
      <c r="G11" s="91" t="s">
        <v>31</v>
      </c>
      <c r="H11" s="91" t="s">
        <v>32</v>
      </c>
      <c r="I11" s="111" t="s">
        <v>33</v>
      </c>
      <c r="J11" s="91">
        <v>2014</v>
      </c>
      <c r="K11" s="91" t="s">
        <v>30</v>
      </c>
      <c r="L11" s="91" t="s">
        <v>31</v>
      </c>
      <c r="M11" s="91" t="s">
        <v>32</v>
      </c>
      <c r="N11" s="113"/>
      <c r="O11" s="94"/>
      <c r="P11" s="91">
        <v>2014</v>
      </c>
      <c r="Q11" s="91" t="s">
        <v>30</v>
      </c>
      <c r="R11" s="91" t="s">
        <v>31</v>
      </c>
      <c r="S11" s="91" t="s">
        <v>32</v>
      </c>
      <c r="T11" s="91" t="s">
        <v>33</v>
      </c>
      <c r="U11" s="91">
        <v>2014</v>
      </c>
      <c r="V11" s="91" t="s">
        <v>30</v>
      </c>
      <c r="W11" s="91" t="s">
        <v>31</v>
      </c>
      <c r="X11" s="91" t="s">
        <v>32</v>
      </c>
      <c r="Y11" s="94"/>
      <c r="Z11" s="88" t="s">
        <v>34</v>
      </c>
      <c r="AA11" s="88"/>
      <c r="AB11" s="88"/>
      <c r="AC11" s="88"/>
      <c r="AD11" s="88"/>
      <c r="AE11" s="88" t="s">
        <v>35</v>
      </c>
      <c r="AF11" s="88"/>
      <c r="AG11" s="88"/>
      <c r="AH11" s="88"/>
      <c r="AI11" s="88"/>
      <c r="AJ11" s="88" t="s">
        <v>36</v>
      </c>
      <c r="AK11" s="88"/>
      <c r="AL11" s="88"/>
      <c r="AM11" s="88"/>
      <c r="AN11" s="88"/>
      <c r="AO11" s="82" t="s">
        <v>37</v>
      </c>
      <c r="AP11" s="82" t="s">
        <v>38</v>
      </c>
      <c r="AQ11" s="89" t="s">
        <v>39</v>
      </c>
      <c r="AR11" s="90"/>
      <c r="AS11" s="90"/>
      <c r="AT11" s="90"/>
      <c r="AU11" s="89" t="s">
        <v>40</v>
      </c>
      <c r="AV11" s="90"/>
      <c r="AW11" s="90"/>
      <c r="AX11" s="90"/>
      <c r="AY11" s="85" t="s">
        <v>41</v>
      </c>
      <c r="AZ11" s="85" t="s">
        <v>42</v>
      </c>
      <c r="BA11" s="94"/>
      <c r="BB11" s="55" t="s">
        <v>43</v>
      </c>
      <c r="BC11" s="55" t="s">
        <v>44</v>
      </c>
      <c r="BD11" s="55" t="s">
        <v>36</v>
      </c>
      <c r="BE11" s="55" t="s">
        <v>45</v>
      </c>
      <c r="BF11" s="74" t="s">
        <v>46</v>
      </c>
      <c r="BG11" s="70" t="s">
        <v>37</v>
      </c>
      <c r="BH11" s="70" t="s">
        <v>42</v>
      </c>
      <c r="BI11" s="94"/>
      <c r="BJ11" s="100"/>
      <c r="BK11" s="100"/>
      <c r="BL11" s="94"/>
    </row>
    <row r="12" spans="1:64" s="40" customFormat="1" ht="13.15">
      <c r="A12" s="49"/>
      <c r="B12" s="49"/>
      <c r="C12" s="50"/>
      <c r="D12" s="49"/>
      <c r="E12" s="92"/>
      <c r="F12" s="92"/>
      <c r="G12" s="92"/>
      <c r="H12" s="92"/>
      <c r="I12" s="112"/>
      <c r="J12" s="92"/>
      <c r="K12" s="92"/>
      <c r="L12" s="92"/>
      <c r="M12" s="92"/>
      <c r="N12" s="92"/>
      <c r="O12" s="95"/>
      <c r="P12" s="92"/>
      <c r="Q12" s="92"/>
      <c r="R12" s="92"/>
      <c r="S12" s="92"/>
      <c r="T12" s="92"/>
      <c r="U12" s="92"/>
      <c r="V12" s="92"/>
      <c r="W12" s="92"/>
      <c r="X12" s="92"/>
      <c r="Y12" s="95"/>
      <c r="Z12" s="51" t="s">
        <v>29</v>
      </c>
      <c r="AA12" s="51" t="s">
        <v>30</v>
      </c>
      <c r="AB12" s="51" t="s">
        <v>31</v>
      </c>
      <c r="AC12" s="51" t="s">
        <v>32</v>
      </c>
      <c r="AD12" s="51" t="s">
        <v>33</v>
      </c>
      <c r="AE12" s="51" t="s">
        <v>29</v>
      </c>
      <c r="AF12" s="51" t="s">
        <v>30</v>
      </c>
      <c r="AG12" s="51" t="s">
        <v>31</v>
      </c>
      <c r="AH12" s="51" t="s">
        <v>32</v>
      </c>
      <c r="AI12" s="51" t="s">
        <v>33</v>
      </c>
      <c r="AJ12" s="51" t="s">
        <v>29</v>
      </c>
      <c r="AK12" s="51" t="s">
        <v>30</v>
      </c>
      <c r="AL12" s="51" t="s">
        <v>31</v>
      </c>
      <c r="AM12" s="51" t="s">
        <v>32</v>
      </c>
      <c r="AN12" s="51" t="s">
        <v>33</v>
      </c>
      <c r="AO12" s="83"/>
      <c r="AP12" s="83"/>
      <c r="AQ12" s="53" t="s">
        <v>29</v>
      </c>
      <c r="AR12" s="53" t="s">
        <v>30</v>
      </c>
      <c r="AS12" s="53" t="s">
        <v>31</v>
      </c>
      <c r="AT12" s="53" t="s">
        <v>32</v>
      </c>
      <c r="AU12" s="53" t="s">
        <v>29</v>
      </c>
      <c r="AV12" s="53" t="s">
        <v>30</v>
      </c>
      <c r="AW12" s="53" t="s">
        <v>31</v>
      </c>
      <c r="AX12" s="53" t="s">
        <v>32</v>
      </c>
      <c r="AY12" s="86"/>
      <c r="AZ12" s="86"/>
      <c r="BA12" s="95"/>
      <c r="BB12" s="71" t="s">
        <v>47</v>
      </c>
      <c r="BC12" s="72"/>
      <c r="BD12" s="72"/>
      <c r="BE12" s="73"/>
      <c r="BF12" s="74"/>
      <c r="BG12" s="70"/>
      <c r="BH12" s="70"/>
      <c r="BI12" s="95"/>
      <c r="BJ12" s="101"/>
      <c r="BK12" s="101"/>
      <c r="BL12" s="95"/>
    </row>
    <row r="13" spans="1:64" s="40" customFormat="1" ht="23.45" customHeight="1">
      <c r="A13" s="39"/>
      <c r="B13" s="39"/>
      <c r="C13" s="39"/>
      <c r="D13" s="39"/>
      <c r="E13" s="38" t="s">
        <v>48</v>
      </c>
      <c r="F13" s="38" t="s">
        <v>49</v>
      </c>
      <c r="G13" s="38" t="s">
        <v>50</v>
      </c>
      <c r="H13" s="38" t="s">
        <v>51</v>
      </c>
      <c r="I13" s="45" t="s">
        <v>52</v>
      </c>
      <c r="J13" s="38" t="s">
        <v>53</v>
      </c>
      <c r="K13" s="38" t="s">
        <v>54</v>
      </c>
      <c r="L13" s="38" t="s">
        <v>55</v>
      </c>
      <c r="M13" s="38" t="s">
        <v>56</v>
      </c>
      <c r="N13" s="38" t="s">
        <v>57</v>
      </c>
      <c r="O13" s="38" t="s">
        <v>58</v>
      </c>
      <c r="P13" s="38" t="s">
        <v>59</v>
      </c>
      <c r="Q13" s="38" t="s">
        <v>60</v>
      </c>
      <c r="R13" s="38" t="s">
        <v>61</v>
      </c>
      <c r="S13" s="38" t="s">
        <v>62</v>
      </c>
      <c r="T13" s="45" t="s">
        <v>63</v>
      </c>
      <c r="U13" s="38" t="s">
        <v>64</v>
      </c>
      <c r="V13" s="38" t="s">
        <v>65</v>
      </c>
      <c r="W13" s="38" t="s">
        <v>66</v>
      </c>
      <c r="X13" s="38" t="s">
        <v>67</v>
      </c>
      <c r="Y13" s="38" t="s">
        <v>68</v>
      </c>
      <c r="Z13" s="52" t="s">
        <v>69</v>
      </c>
      <c r="AA13" s="52" t="s">
        <v>70</v>
      </c>
      <c r="AB13" s="52" t="s">
        <v>71</v>
      </c>
      <c r="AC13" s="52" t="s">
        <v>72</v>
      </c>
      <c r="AD13" s="52" t="s">
        <v>73</v>
      </c>
      <c r="AE13" s="52" t="s">
        <v>74</v>
      </c>
      <c r="AF13" s="52" t="s">
        <v>75</v>
      </c>
      <c r="AG13" s="52" t="s">
        <v>76</v>
      </c>
      <c r="AH13" s="52" t="s">
        <v>77</v>
      </c>
      <c r="AI13" s="52" t="s">
        <v>78</v>
      </c>
      <c r="AJ13" s="52" t="s">
        <v>79</v>
      </c>
      <c r="AK13" s="52" t="s">
        <v>80</v>
      </c>
      <c r="AL13" s="52" t="s">
        <v>81</v>
      </c>
      <c r="AM13" s="52" t="s">
        <v>82</v>
      </c>
      <c r="AN13" s="52" t="s">
        <v>83</v>
      </c>
      <c r="AO13" s="84"/>
      <c r="AP13" s="84"/>
      <c r="AQ13" s="54" t="s">
        <v>84</v>
      </c>
      <c r="AR13" s="54" t="s">
        <v>85</v>
      </c>
      <c r="AS13" s="54" t="s">
        <v>86</v>
      </c>
      <c r="AT13" s="54" t="s">
        <v>87</v>
      </c>
      <c r="AU13" s="54" t="s">
        <v>88</v>
      </c>
      <c r="AV13" s="54" t="s">
        <v>89</v>
      </c>
      <c r="AW13" s="54" t="s">
        <v>90</v>
      </c>
      <c r="AX13" s="54" t="s">
        <v>91</v>
      </c>
      <c r="AY13" s="87"/>
      <c r="AZ13" s="87"/>
      <c r="BA13" s="48" t="s">
        <v>92</v>
      </c>
      <c r="BB13" s="56" t="s">
        <v>93</v>
      </c>
      <c r="BC13" s="56" t="s">
        <v>94</v>
      </c>
      <c r="BD13" s="56" t="s">
        <v>95</v>
      </c>
      <c r="BE13" s="56" t="s">
        <v>96</v>
      </c>
      <c r="BF13" s="56" t="s">
        <v>97</v>
      </c>
      <c r="BG13" s="70"/>
      <c r="BH13" s="70"/>
      <c r="BI13" s="48" t="s">
        <v>98</v>
      </c>
      <c r="BJ13" s="48" t="s">
        <v>99</v>
      </c>
      <c r="BK13" s="48" t="s">
        <v>100</v>
      </c>
      <c r="BL13" s="48" t="s">
        <v>101</v>
      </c>
    </row>
    <row r="14" spans="1:64" s="30" customFormat="1" ht="15.6" customHeight="1">
      <c r="A14" s="21"/>
      <c r="B14" s="22"/>
      <c r="C14" s="23" t="s">
        <v>102</v>
      </c>
      <c r="D14" s="24" t="s">
        <v>103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6"/>
      <c r="Q14" s="27"/>
      <c r="R14" s="27"/>
      <c r="S14" s="27"/>
      <c r="T14" s="27"/>
      <c r="U14" s="27"/>
      <c r="V14" s="27"/>
      <c r="W14" s="27"/>
      <c r="X14" s="27"/>
      <c r="Y14" s="28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25"/>
      <c r="BB14" s="47"/>
      <c r="BC14" s="46"/>
      <c r="BD14" s="46"/>
      <c r="BE14" s="46"/>
      <c r="BI14" s="25"/>
      <c r="BJ14" s="29"/>
      <c r="BK14" s="29"/>
      <c r="BL14" s="29"/>
    </row>
    <row r="15" spans="1:64" s="34" customFormat="1" ht="15.6" customHeight="1">
      <c r="A15" s="21">
        <v>3</v>
      </c>
      <c r="B15" s="35" t="s">
        <v>104</v>
      </c>
      <c r="C15" s="59" t="s">
        <v>105</v>
      </c>
      <c r="D15" s="31" t="s">
        <v>106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365699.55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32">
        <v>0</v>
      </c>
      <c r="AM15" s="32">
        <v>0</v>
      </c>
      <c r="AN15" s="32">
        <v>0</v>
      </c>
      <c r="AO15" s="32"/>
      <c r="AP15" s="32"/>
      <c r="AQ15" s="33">
        <f t="shared" ref="AQ15" si="0">((J15-U15)-AU15)</f>
        <v>0</v>
      </c>
      <c r="AR15" s="33">
        <f t="shared" ref="AR15" si="1">((K15-V15)-AV15)</f>
        <v>0</v>
      </c>
      <c r="AS15" s="33">
        <f t="shared" ref="AS15" si="2">((L15-W15)-AW15)</f>
        <v>0</v>
      </c>
      <c r="AT15" s="33">
        <v>0</v>
      </c>
      <c r="AU15" s="32">
        <v>0</v>
      </c>
      <c r="AV15" s="32">
        <v>0</v>
      </c>
      <c r="AW15" s="32">
        <v>0</v>
      </c>
      <c r="AX15" s="32">
        <v>0</v>
      </c>
      <c r="AY15" s="32">
        <v>0</v>
      </c>
      <c r="AZ15" s="32">
        <v>0</v>
      </c>
      <c r="BA15" s="32">
        <v>0</v>
      </c>
      <c r="BB15" s="33">
        <f t="shared" ref="BB15" si="3">((O15-Y15)-BC15-BD15-BE15)</f>
        <v>365699.55</v>
      </c>
      <c r="BC15" s="33">
        <v>0</v>
      </c>
      <c r="BD15" s="33">
        <v>0</v>
      </c>
      <c r="BE15" s="33">
        <v>0</v>
      </c>
      <c r="BF15" s="33">
        <f t="shared" ref="BF15" si="4">SUM(BB15:BE15)</f>
        <v>365699.55</v>
      </c>
      <c r="BG15" s="33"/>
      <c r="BH15" s="60" t="s">
        <v>107</v>
      </c>
      <c r="BI15" s="33">
        <f t="shared" ref="BI15" si="5">+BA15+BF15</f>
        <v>365699.55</v>
      </c>
      <c r="BJ15" s="33">
        <v>0</v>
      </c>
      <c r="BK15" s="33">
        <v>0</v>
      </c>
      <c r="BL15" s="33">
        <f t="shared" ref="BL15" si="6">+BI15-BJ15+BK15</f>
        <v>365699.55</v>
      </c>
    </row>
    <row r="16" spans="1:64" s="30" customFormat="1" ht="16.899999999999999" customHeight="1">
      <c r="A16" s="35"/>
      <c r="B16" s="36"/>
      <c r="C16" s="78" t="s">
        <v>108</v>
      </c>
      <c r="D16" s="78"/>
      <c r="E16" s="37">
        <f>SUM(E15:E15)</f>
        <v>0</v>
      </c>
      <c r="F16" s="37">
        <f>SUM(F15:F15)</f>
        <v>0</v>
      </c>
      <c r="G16" s="37">
        <f>SUM(G15:G15)</f>
        <v>0</v>
      </c>
      <c r="H16" s="37">
        <f>SUM(H15:H15)</f>
        <v>0</v>
      </c>
      <c r="I16" s="37">
        <f>SUM(I15:I15)</f>
        <v>0</v>
      </c>
      <c r="J16" s="37">
        <f>SUM(J15:J15)</f>
        <v>0</v>
      </c>
      <c r="K16" s="37">
        <f>SUM(K15:K15)</f>
        <v>0</v>
      </c>
      <c r="L16" s="37">
        <f>SUM(L15:L15)</f>
        <v>0</v>
      </c>
      <c r="M16" s="37">
        <f>SUM(M15:M15)</f>
        <v>0</v>
      </c>
      <c r="N16" s="37">
        <f>SUM(N15:N15)</f>
        <v>0</v>
      </c>
      <c r="O16" s="37">
        <f>SUM(O15:O15)</f>
        <v>365699.55</v>
      </c>
      <c r="P16" s="37">
        <f>SUM(P15:P15)</f>
        <v>0</v>
      </c>
      <c r="Q16" s="37">
        <f>SUM(Q15:Q15)</f>
        <v>0</v>
      </c>
      <c r="R16" s="37">
        <f>SUM(R15:R15)</f>
        <v>0</v>
      </c>
      <c r="S16" s="37">
        <f>SUM(S15:S15)</f>
        <v>0</v>
      </c>
      <c r="T16" s="37">
        <f>SUM(T15:T15)</f>
        <v>0</v>
      </c>
      <c r="U16" s="37">
        <f>SUM(U15:U15)</f>
        <v>0</v>
      </c>
      <c r="V16" s="37">
        <f>SUM(V15:V15)</f>
        <v>0</v>
      </c>
      <c r="W16" s="37">
        <f>SUM(W15:W15)</f>
        <v>0</v>
      </c>
      <c r="X16" s="37">
        <f>SUM(X15:X15)</f>
        <v>0</v>
      </c>
      <c r="Y16" s="37">
        <f>SUM(Y15:Y15)</f>
        <v>0</v>
      </c>
      <c r="Z16" s="37">
        <f>SUM(Z15:Z15)</f>
        <v>0</v>
      </c>
      <c r="AA16" s="37">
        <f>SUM(AA15:AA15)</f>
        <v>0</v>
      </c>
      <c r="AB16" s="37">
        <f>SUM(AB15:AB15)</f>
        <v>0</v>
      </c>
      <c r="AC16" s="37">
        <f>SUM(AC15:AC15)</f>
        <v>0</v>
      </c>
      <c r="AD16" s="37">
        <f>SUM(AD15:AD15)</f>
        <v>0</v>
      </c>
      <c r="AE16" s="37">
        <f>SUM(AE15:AE15)</f>
        <v>0</v>
      </c>
      <c r="AF16" s="37">
        <f>SUM(AF15:AF15)</f>
        <v>0</v>
      </c>
      <c r="AG16" s="37">
        <f>SUM(AG15:AG15)</f>
        <v>0</v>
      </c>
      <c r="AH16" s="37">
        <f>SUM(AH15:AH15)</f>
        <v>0</v>
      </c>
      <c r="AI16" s="37">
        <f>SUM(AI15:AI15)</f>
        <v>0</v>
      </c>
      <c r="AJ16" s="37">
        <f>SUM(AJ15:AJ15)</f>
        <v>0</v>
      </c>
      <c r="AK16" s="37">
        <f>SUM(AK15:AK15)</f>
        <v>0</v>
      </c>
      <c r="AL16" s="37">
        <f>SUM(AL15:AL15)</f>
        <v>0</v>
      </c>
      <c r="AM16" s="37">
        <f>SUM(AM15:AM15)</f>
        <v>0</v>
      </c>
      <c r="AN16" s="37">
        <f>SUM(AN15:AN15)</f>
        <v>0</v>
      </c>
      <c r="AO16" s="37"/>
      <c r="AP16" s="37"/>
      <c r="AQ16" s="37">
        <f>SUM(AQ15:AQ15)</f>
        <v>0</v>
      </c>
      <c r="AR16" s="37">
        <f>SUM(AR15:AR15)</f>
        <v>0</v>
      </c>
      <c r="AS16" s="37">
        <f>SUM(AS15:AS15)</f>
        <v>0</v>
      </c>
      <c r="AT16" s="37">
        <f>SUM(AT15:AT15)</f>
        <v>0</v>
      </c>
      <c r="AU16" s="37">
        <f>SUM(AU15:AU15)</f>
        <v>0</v>
      </c>
      <c r="AV16" s="37">
        <f>SUM(AV15:AV15)</f>
        <v>0</v>
      </c>
      <c r="AW16" s="37">
        <f>SUM(AW15:AW15)</f>
        <v>0</v>
      </c>
      <c r="AX16" s="37">
        <f>SUM(AX15:AX15)</f>
        <v>0</v>
      </c>
      <c r="AY16" s="37"/>
      <c r="AZ16" s="37"/>
      <c r="BA16" s="37">
        <f>SUM(BA15:BA15)</f>
        <v>0</v>
      </c>
      <c r="BB16" s="37">
        <f>SUM(BB15:BB15)</f>
        <v>365699.55</v>
      </c>
      <c r="BC16" s="37">
        <f>SUM(BC15:BC15)</f>
        <v>0</v>
      </c>
      <c r="BD16" s="37">
        <f>SUM(BD15:BD15)</f>
        <v>0</v>
      </c>
      <c r="BE16" s="37"/>
      <c r="BF16" s="37">
        <f>SUM(BF15:BF15)</f>
        <v>365699.55</v>
      </c>
      <c r="BG16" s="37"/>
      <c r="BH16" s="37"/>
      <c r="BI16" s="37">
        <f>SUM(BI15:BI15)</f>
        <v>365699.55</v>
      </c>
      <c r="BJ16" s="37">
        <f>SUM(BJ15:BJ15)</f>
        <v>0</v>
      </c>
      <c r="BK16" s="37">
        <f>SUM(BK15:BK15)</f>
        <v>0</v>
      </c>
      <c r="BL16" s="37">
        <f>SUM(BL15:BL15)</f>
        <v>365699.55</v>
      </c>
    </row>
    <row r="17" spans="1:64" s="30" customFormat="1" ht="15.6" customHeight="1">
      <c r="A17" s="40"/>
      <c r="B17" s="41"/>
      <c r="E17" s="42"/>
      <c r="F17" s="42"/>
      <c r="G17" s="42"/>
      <c r="H17" s="42"/>
      <c r="I17" s="4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64" s="30" customFormat="1" ht="15.6" customHeight="1" thickBot="1">
      <c r="A18" s="35"/>
      <c r="B18" s="79" t="s">
        <v>109</v>
      </c>
      <c r="C18" s="80"/>
      <c r="D18" s="81"/>
      <c r="E18" s="44">
        <f>+E16</f>
        <v>0</v>
      </c>
      <c r="F18" s="44">
        <f t="shared" ref="F18:BL18" si="7">+F16</f>
        <v>0</v>
      </c>
      <c r="G18" s="44">
        <f t="shared" si="7"/>
        <v>0</v>
      </c>
      <c r="H18" s="44">
        <f t="shared" si="7"/>
        <v>0</v>
      </c>
      <c r="I18" s="44">
        <f t="shared" si="7"/>
        <v>0</v>
      </c>
      <c r="J18" s="44">
        <f t="shared" si="7"/>
        <v>0</v>
      </c>
      <c r="K18" s="44">
        <f t="shared" si="7"/>
        <v>0</v>
      </c>
      <c r="L18" s="44">
        <f t="shared" si="7"/>
        <v>0</v>
      </c>
      <c r="M18" s="44">
        <f t="shared" si="7"/>
        <v>0</v>
      </c>
      <c r="N18" s="44">
        <f t="shared" si="7"/>
        <v>0</v>
      </c>
      <c r="O18" s="44">
        <f t="shared" si="7"/>
        <v>365699.55</v>
      </c>
      <c r="P18" s="44">
        <f t="shared" si="7"/>
        <v>0</v>
      </c>
      <c r="Q18" s="44">
        <f t="shared" si="7"/>
        <v>0</v>
      </c>
      <c r="R18" s="44">
        <f t="shared" si="7"/>
        <v>0</v>
      </c>
      <c r="S18" s="44">
        <f t="shared" si="7"/>
        <v>0</v>
      </c>
      <c r="T18" s="44">
        <f t="shared" si="7"/>
        <v>0</v>
      </c>
      <c r="U18" s="44">
        <f t="shared" si="7"/>
        <v>0</v>
      </c>
      <c r="V18" s="44">
        <f t="shared" si="7"/>
        <v>0</v>
      </c>
      <c r="W18" s="44">
        <f t="shared" si="7"/>
        <v>0</v>
      </c>
      <c r="X18" s="44">
        <f t="shared" si="7"/>
        <v>0</v>
      </c>
      <c r="Y18" s="44">
        <f t="shared" si="7"/>
        <v>0</v>
      </c>
      <c r="Z18" s="44">
        <f t="shared" si="7"/>
        <v>0</v>
      </c>
      <c r="AA18" s="44">
        <f t="shared" si="7"/>
        <v>0</v>
      </c>
      <c r="AB18" s="44">
        <f t="shared" si="7"/>
        <v>0</v>
      </c>
      <c r="AC18" s="44">
        <f t="shared" si="7"/>
        <v>0</v>
      </c>
      <c r="AD18" s="44">
        <f t="shared" si="7"/>
        <v>0</v>
      </c>
      <c r="AE18" s="44">
        <f t="shared" si="7"/>
        <v>0</v>
      </c>
      <c r="AF18" s="44">
        <f t="shared" si="7"/>
        <v>0</v>
      </c>
      <c r="AG18" s="44">
        <f t="shared" si="7"/>
        <v>0</v>
      </c>
      <c r="AH18" s="44">
        <f t="shared" si="7"/>
        <v>0</v>
      </c>
      <c r="AI18" s="44">
        <f t="shared" si="7"/>
        <v>0</v>
      </c>
      <c r="AJ18" s="44">
        <f t="shared" si="7"/>
        <v>0</v>
      </c>
      <c r="AK18" s="44">
        <f t="shared" si="7"/>
        <v>0</v>
      </c>
      <c r="AL18" s="44">
        <f t="shared" si="7"/>
        <v>0</v>
      </c>
      <c r="AM18" s="44">
        <f t="shared" si="7"/>
        <v>0</v>
      </c>
      <c r="AN18" s="44">
        <f t="shared" si="7"/>
        <v>0</v>
      </c>
      <c r="AO18" s="44">
        <f t="shared" si="7"/>
        <v>0</v>
      </c>
      <c r="AP18" s="44">
        <f t="shared" si="7"/>
        <v>0</v>
      </c>
      <c r="AQ18" s="44">
        <f t="shared" si="7"/>
        <v>0</v>
      </c>
      <c r="AR18" s="44">
        <f t="shared" si="7"/>
        <v>0</v>
      </c>
      <c r="AS18" s="44">
        <f t="shared" si="7"/>
        <v>0</v>
      </c>
      <c r="AT18" s="44">
        <f t="shared" si="7"/>
        <v>0</v>
      </c>
      <c r="AU18" s="44">
        <f t="shared" si="7"/>
        <v>0</v>
      </c>
      <c r="AV18" s="44">
        <f t="shared" si="7"/>
        <v>0</v>
      </c>
      <c r="AW18" s="44">
        <f t="shared" si="7"/>
        <v>0</v>
      </c>
      <c r="AX18" s="44">
        <f t="shared" si="7"/>
        <v>0</v>
      </c>
      <c r="AY18" s="44">
        <f t="shared" si="7"/>
        <v>0</v>
      </c>
      <c r="AZ18" s="44">
        <f t="shared" si="7"/>
        <v>0</v>
      </c>
      <c r="BA18" s="44">
        <f t="shared" si="7"/>
        <v>0</v>
      </c>
      <c r="BB18" s="44">
        <f t="shared" si="7"/>
        <v>365699.55</v>
      </c>
      <c r="BC18" s="44">
        <f t="shared" si="7"/>
        <v>0</v>
      </c>
      <c r="BD18" s="44">
        <f t="shared" si="7"/>
        <v>0</v>
      </c>
      <c r="BE18" s="44">
        <f t="shared" si="7"/>
        <v>0</v>
      </c>
      <c r="BF18" s="44">
        <f t="shared" si="7"/>
        <v>365699.55</v>
      </c>
      <c r="BG18" s="44">
        <f t="shared" si="7"/>
        <v>0</v>
      </c>
      <c r="BH18" s="44">
        <f t="shared" si="7"/>
        <v>0</v>
      </c>
      <c r="BI18" s="44">
        <f t="shared" si="7"/>
        <v>365699.55</v>
      </c>
      <c r="BJ18" s="44">
        <f t="shared" si="7"/>
        <v>0</v>
      </c>
      <c r="BK18" s="44">
        <f t="shared" si="7"/>
        <v>0</v>
      </c>
      <c r="BL18" s="44">
        <f t="shared" si="7"/>
        <v>365699.55</v>
      </c>
    </row>
    <row r="19" spans="1:64" s="1" customFormat="1" ht="13.5" customHeight="1" thickTop="1">
      <c r="A19" s="118"/>
      <c r="B19" s="119"/>
      <c r="C19" s="120"/>
      <c r="D19" s="2"/>
      <c r="E19" s="6"/>
      <c r="F19" s="6"/>
      <c r="G19" s="6"/>
      <c r="H19" s="6"/>
      <c r="I19" s="6"/>
      <c r="J19" s="121"/>
      <c r="K19" s="121"/>
      <c r="L19" s="121"/>
      <c r="M19" s="121"/>
      <c r="N19" s="121"/>
      <c r="O19" s="122"/>
      <c r="P19" s="122"/>
      <c r="Q19" s="122"/>
      <c r="R19" s="122"/>
      <c r="S19" s="122"/>
      <c r="T19" s="122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3"/>
      <c r="BK19" s="123"/>
      <c r="BL19" s="123"/>
    </row>
    <row r="20" spans="1:64" ht="13.5" customHeight="1">
      <c r="A20" s="118"/>
      <c r="B20" s="119"/>
      <c r="C20" s="120"/>
      <c r="D20" s="120"/>
      <c r="E20" s="122"/>
      <c r="F20" s="122"/>
      <c r="G20" s="122"/>
      <c r="H20" s="122"/>
      <c r="I20" s="122"/>
      <c r="J20" s="121"/>
      <c r="K20" s="121"/>
      <c r="L20" s="121"/>
      <c r="M20" s="121"/>
      <c r="N20" s="121"/>
      <c r="O20" s="122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0"/>
      <c r="BK20" s="120"/>
      <c r="BL20" s="120"/>
    </row>
    <row r="21" spans="1:64" ht="13.5" customHeight="1">
      <c r="A21" s="118"/>
      <c r="B21" s="119"/>
      <c r="C21" s="120"/>
      <c r="D21" s="120"/>
      <c r="E21" s="122"/>
      <c r="F21" s="122"/>
      <c r="G21" s="122"/>
      <c r="H21" s="122"/>
      <c r="I21" s="122"/>
      <c r="J21" s="121"/>
      <c r="K21" s="121"/>
      <c r="L21" s="9"/>
      <c r="M21" s="10" t="s">
        <v>110</v>
      </c>
      <c r="N21" s="10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9"/>
      <c r="BG21" s="9"/>
      <c r="BH21" s="9"/>
      <c r="BI21" s="10" t="s">
        <v>110</v>
      </c>
      <c r="BJ21" s="120"/>
      <c r="BK21" s="120"/>
      <c r="BL21" s="120"/>
    </row>
    <row r="22" spans="1:64" ht="13.5" customHeight="1">
      <c r="A22" s="118"/>
      <c r="B22" s="119"/>
      <c r="C22" s="120"/>
      <c r="D22" s="120"/>
      <c r="E22" s="124"/>
      <c r="F22" s="124"/>
      <c r="G22" s="124"/>
      <c r="H22" s="124"/>
      <c r="I22" s="124"/>
      <c r="J22" s="121"/>
      <c r="K22" s="121"/>
      <c r="L22" s="11" t="s">
        <v>111</v>
      </c>
      <c r="M22" s="9">
        <v>0</v>
      </c>
      <c r="N22" s="9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1"/>
      <c r="BG22" s="11"/>
      <c r="BH22" s="11"/>
      <c r="BI22" s="9">
        <v>0</v>
      </c>
      <c r="BJ22" s="120"/>
      <c r="BK22" s="120"/>
      <c r="BL22" s="120"/>
    </row>
    <row r="23" spans="1:64" ht="13.5" customHeight="1" thickBot="1">
      <c r="A23" s="118"/>
      <c r="B23" s="119"/>
      <c r="C23" s="20"/>
      <c r="D23" s="20"/>
      <c r="E23" s="124"/>
      <c r="F23" s="124"/>
      <c r="G23" s="124"/>
      <c r="H23" s="124"/>
      <c r="I23" s="124"/>
      <c r="J23" s="8"/>
      <c r="K23" s="8"/>
      <c r="L23" s="11" t="s">
        <v>112</v>
      </c>
      <c r="M23" s="12">
        <f>N18-M22</f>
        <v>0</v>
      </c>
      <c r="N23" s="57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121"/>
      <c r="BB23" s="121"/>
      <c r="BC23" s="121"/>
      <c r="BD23" s="121"/>
      <c r="BE23" s="121"/>
      <c r="BF23" s="11"/>
      <c r="BG23" s="11"/>
      <c r="BH23" s="11"/>
      <c r="BI23" s="12">
        <f>+BI18-BI22</f>
        <v>365699.55</v>
      </c>
      <c r="BJ23" s="120"/>
      <c r="BK23" s="120"/>
      <c r="BL23" s="120"/>
    </row>
    <row r="24" spans="1:64" ht="13.5" customHeight="1" thickTop="1">
      <c r="A24" s="118"/>
      <c r="B24" s="119"/>
      <c r="C24" s="20"/>
      <c r="D24" s="20"/>
      <c r="E24" s="124"/>
      <c r="F24" s="124"/>
      <c r="G24" s="124"/>
      <c r="H24" s="124"/>
      <c r="I24" s="124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3"/>
      <c r="BB24" s="121"/>
      <c r="BC24" s="121"/>
      <c r="BD24" s="121"/>
      <c r="BE24" s="121"/>
      <c r="BF24" s="125"/>
      <c r="BG24" s="125"/>
      <c r="BH24" s="125"/>
      <c r="BI24" s="125"/>
      <c r="BJ24" s="120"/>
      <c r="BK24" s="120"/>
      <c r="BL24" s="120"/>
    </row>
    <row r="25" spans="1:64" ht="13.5" customHeight="1">
      <c r="A25" s="118"/>
      <c r="B25" s="119"/>
      <c r="C25" s="20"/>
      <c r="D25" s="20"/>
      <c r="E25" s="126"/>
      <c r="F25" s="126"/>
      <c r="G25" s="126"/>
      <c r="H25" s="126"/>
      <c r="I25" s="126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</row>
    <row r="26" spans="1:64" ht="13.5" customHeight="1">
      <c r="A26" s="118"/>
      <c r="B26" s="119"/>
      <c r="C26" s="20"/>
      <c r="D26" s="20"/>
      <c r="E26" s="126"/>
      <c r="F26" s="126"/>
      <c r="G26" s="126"/>
      <c r="H26" s="126"/>
      <c r="I26" s="126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64" ht="13.5" customHeight="1">
      <c r="A27" s="118"/>
      <c r="B27" s="119"/>
      <c r="C27" s="20"/>
      <c r="D27" s="20"/>
      <c r="E27" s="126"/>
      <c r="F27" s="126"/>
      <c r="G27" s="126"/>
      <c r="H27" s="126"/>
      <c r="I27" s="126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</row>
    <row r="28" spans="1:64" ht="13.5" customHeight="1">
      <c r="A28" s="118"/>
      <c r="B28" s="119"/>
      <c r="C28" s="20"/>
      <c r="D28" s="20"/>
      <c r="E28" s="127"/>
      <c r="F28" s="127"/>
      <c r="G28" s="127"/>
      <c r="H28" s="127"/>
      <c r="I28" s="127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</row>
    <row r="29" spans="1:64" ht="13.5" customHeight="1">
      <c r="A29" s="118"/>
      <c r="B29" s="119"/>
      <c r="C29" s="20"/>
      <c r="D29" s="20"/>
      <c r="E29" s="127"/>
      <c r="F29" s="127"/>
      <c r="G29" s="127"/>
      <c r="H29" s="127"/>
      <c r="I29" s="127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</row>
    <row r="30" spans="1:64" s="5" customFormat="1" ht="13.5" customHeight="1">
      <c r="A30" s="118"/>
      <c r="B30" s="119"/>
      <c r="C30" s="20"/>
      <c r="D30" s="20"/>
      <c r="E30" s="127"/>
      <c r="F30" s="127"/>
      <c r="G30" s="127"/>
      <c r="H30" s="127"/>
      <c r="I30" s="127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7"/>
      <c r="BK30" s="127"/>
      <c r="BL30" s="127"/>
    </row>
    <row r="31" spans="1:64" s="5" customFormat="1" ht="13.5" customHeight="1">
      <c r="A31" s="118"/>
      <c r="B31" s="119"/>
      <c r="C31" s="20"/>
      <c r="D31" s="20"/>
      <c r="E31" s="127"/>
      <c r="F31" s="127"/>
      <c r="G31" s="127"/>
      <c r="H31" s="127"/>
      <c r="I31" s="127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7"/>
      <c r="BK31" s="127"/>
      <c r="BL31" s="127"/>
    </row>
    <row r="32" spans="1:64" s="5" customFormat="1" ht="13.5" customHeight="1">
      <c r="A32" s="118"/>
      <c r="B32" s="119"/>
      <c r="C32" s="20"/>
      <c r="D32" s="20"/>
      <c r="E32" s="127"/>
      <c r="F32" s="127"/>
      <c r="G32" s="127"/>
      <c r="H32" s="127"/>
      <c r="I32" s="127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7"/>
      <c r="BK32" s="127"/>
      <c r="BL32" s="127"/>
    </row>
    <row r="33" spans="1:61" s="5" customFormat="1" ht="13.5" customHeight="1">
      <c r="A33" s="118"/>
      <c r="B33" s="119"/>
      <c r="C33" s="20"/>
      <c r="D33" s="20"/>
      <c r="E33" s="127"/>
      <c r="F33" s="127"/>
      <c r="G33" s="127"/>
      <c r="H33" s="127"/>
      <c r="I33" s="127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</row>
    <row r="34" spans="1:61" s="5" customFormat="1" ht="13.5" customHeight="1">
      <c r="A34" s="118"/>
      <c r="B34" s="119"/>
      <c r="C34" s="20"/>
      <c r="D34" s="20"/>
      <c r="E34" s="127"/>
      <c r="F34" s="127"/>
      <c r="G34" s="127"/>
      <c r="H34" s="127"/>
      <c r="I34" s="127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</row>
    <row r="35" spans="1:61" s="5" customFormat="1" ht="13.5" customHeight="1">
      <c r="A35" s="118"/>
      <c r="B35" s="119"/>
      <c r="C35" s="20"/>
      <c r="D35" s="20"/>
      <c r="E35" s="127"/>
      <c r="F35" s="127"/>
      <c r="G35" s="127"/>
      <c r="H35" s="127"/>
      <c r="I35" s="127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</row>
    <row r="36" spans="1:61" s="5" customFormat="1" ht="13.5" customHeight="1">
      <c r="A36" s="118"/>
      <c r="B36" s="119"/>
      <c r="C36" s="20"/>
      <c r="D36" s="20"/>
      <c r="E36" s="127"/>
      <c r="F36" s="127"/>
      <c r="G36" s="127"/>
      <c r="H36" s="127"/>
      <c r="I36" s="127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</row>
    <row r="37" spans="1:61" s="5" customFormat="1" ht="13.5" customHeight="1">
      <c r="A37" s="118"/>
      <c r="B37" s="119"/>
      <c r="C37" s="20"/>
      <c r="D37" s="20"/>
      <c r="E37" s="127"/>
      <c r="F37" s="127"/>
      <c r="G37" s="127"/>
      <c r="H37" s="127"/>
      <c r="I37" s="127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</row>
    <row r="38" spans="1:61" s="5" customFormat="1" ht="13.5" customHeight="1">
      <c r="A38" s="118"/>
      <c r="B38" s="119"/>
      <c r="C38" s="20"/>
      <c r="D38" s="20"/>
      <c r="E38" s="127"/>
      <c r="F38" s="127"/>
      <c r="G38" s="127"/>
      <c r="H38" s="127"/>
      <c r="I38" s="127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</row>
    <row r="39" spans="1:61" s="5" customFormat="1" ht="13.5" customHeight="1">
      <c r="A39" s="118"/>
      <c r="B39" s="119"/>
      <c r="C39" s="20"/>
      <c r="D39" s="20"/>
      <c r="E39" s="127"/>
      <c r="F39" s="127"/>
      <c r="G39" s="127"/>
      <c r="H39" s="127"/>
      <c r="I39" s="127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</row>
    <row r="40" spans="1:61" s="5" customFormat="1" ht="13.5" customHeight="1">
      <c r="A40" s="118"/>
      <c r="B40" s="119"/>
      <c r="C40" s="20"/>
      <c r="D40" s="20"/>
      <c r="E40" s="127"/>
      <c r="F40" s="127"/>
      <c r="G40" s="127"/>
      <c r="H40" s="127"/>
      <c r="I40" s="127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</row>
    <row r="41" spans="1:61" s="5" customFormat="1" ht="13.5" customHeight="1">
      <c r="A41" s="118"/>
      <c r="B41" s="119"/>
      <c r="C41" s="20"/>
      <c r="D41" s="20"/>
      <c r="E41" s="127"/>
      <c r="F41" s="127"/>
      <c r="G41" s="127"/>
      <c r="H41" s="127"/>
      <c r="I41" s="127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</row>
    <row r="42" spans="1:61" s="5" customFormat="1" ht="13.5" customHeight="1">
      <c r="A42" s="118"/>
      <c r="B42" s="119"/>
      <c r="C42" s="20"/>
      <c r="D42" s="20"/>
      <c r="E42" s="127"/>
      <c r="F42" s="127"/>
      <c r="G42" s="127"/>
      <c r="H42" s="127"/>
      <c r="I42" s="127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</row>
    <row r="43" spans="1:61" s="5" customFormat="1" ht="13.5" customHeight="1">
      <c r="A43" s="118"/>
      <c r="B43" s="119"/>
      <c r="C43" s="20"/>
      <c r="D43" s="20"/>
      <c r="E43" s="127"/>
      <c r="F43" s="127"/>
      <c r="G43" s="127"/>
      <c r="H43" s="127"/>
      <c r="I43" s="127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</row>
    <row r="44" spans="1:61" s="5" customFormat="1" ht="13.5" customHeight="1">
      <c r="A44" s="118"/>
      <c r="B44" s="119"/>
      <c r="C44" s="20"/>
      <c r="D44" s="20"/>
      <c r="E44" s="127"/>
      <c r="F44" s="127"/>
      <c r="G44" s="127"/>
      <c r="H44" s="127"/>
      <c r="I44" s="127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</row>
    <row r="45" spans="1:61" s="5" customFormat="1" ht="13.5" customHeight="1">
      <c r="A45" s="118"/>
      <c r="B45" s="119"/>
      <c r="C45" s="20"/>
      <c r="D45" s="20"/>
      <c r="E45" s="127"/>
      <c r="F45" s="127"/>
      <c r="G45" s="127"/>
      <c r="H45" s="127"/>
      <c r="I45" s="127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</row>
    <row r="46" spans="1:61" s="5" customFormat="1" ht="13.5" customHeight="1">
      <c r="A46" s="118"/>
      <c r="B46" s="119"/>
      <c r="C46" s="20"/>
      <c r="D46" s="20"/>
      <c r="E46" s="127"/>
      <c r="F46" s="127"/>
      <c r="G46" s="127"/>
      <c r="H46" s="127"/>
      <c r="I46" s="127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</row>
    <row r="47" spans="1:61" s="5" customFormat="1" ht="13.5" customHeight="1">
      <c r="A47" s="118"/>
      <c r="B47" s="119"/>
      <c r="C47" s="20"/>
      <c r="D47" s="20"/>
      <c r="E47" s="127"/>
      <c r="F47" s="127"/>
      <c r="G47" s="127"/>
      <c r="H47" s="127"/>
      <c r="I47" s="127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</row>
    <row r="48" spans="1:61" s="5" customFormat="1" ht="13.5" customHeight="1">
      <c r="A48" s="118"/>
      <c r="B48" s="119"/>
      <c r="C48" s="20"/>
      <c r="D48" s="20"/>
      <c r="E48" s="127"/>
      <c r="F48" s="127"/>
      <c r="G48" s="127"/>
      <c r="H48" s="127"/>
      <c r="I48" s="127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</row>
    <row r="49" spans="1:61" s="5" customFormat="1" ht="13.5" customHeight="1">
      <c r="A49" s="118"/>
      <c r="B49" s="119"/>
      <c r="C49" s="20"/>
      <c r="D49" s="20"/>
      <c r="E49" s="127"/>
      <c r="F49" s="127"/>
      <c r="G49" s="127"/>
      <c r="H49" s="127"/>
      <c r="I49" s="127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</row>
  </sheetData>
  <mergeCells count="56">
    <mergeCell ref="A9:A11"/>
    <mergeCell ref="B9:B11"/>
    <mergeCell ref="C9:C11"/>
    <mergeCell ref="D9:D11"/>
    <mergeCell ref="E10:I10"/>
    <mergeCell ref="J10:M10"/>
    <mergeCell ref="K11:K12"/>
    <mergeCell ref="L11:L12"/>
    <mergeCell ref="E9:N9"/>
    <mergeCell ref="P9:Y9"/>
    <mergeCell ref="E11:E12"/>
    <mergeCell ref="F11:F12"/>
    <mergeCell ref="G11:G12"/>
    <mergeCell ref="H11:H12"/>
    <mergeCell ref="I11:I12"/>
    <mergeCell ref="J11:J12"/>
    <mergeCell ref="O9:O12"/>
    <mergeCell ref="N10:N12"/>
    <mergeCell ref="M11:M12"/>
    <mergeCell ref="BI9:BI12"/>
    <mergeCell ref="BJ9:BK9"/>
    <mergeCell ref="BL9:BL12"/>
    <mergeCell ref="P10:T10"/>
    <mergeCell ref="U10:X10"/>
    <mergeCell ref="Y10:Y12"/>
    <mergeCell ref="T11:T12"/>
    <mergeCell ref="BA10:BA12"/>
    <mergeCell ref="BJ10:BJ12"/>
    <mergeCell ref="BK10:BK12"/>
    <mergeCell ref="P11:P12"/>
    <mergeCell ref="Q11:Q12"/>
    <mergeCell ref="R11:R12"/>
    <mergeCell ref="S11:S12"/>
    <mergeCell ref="AQ10:AZ10"/>
    <mergeCell ref="BH11:BH13"/>
    <mergeCell ref="C16:D16"/>
    <mergeCell ref="B18:D18"/>
    <mergeCell ref="AP11:AP13"/>
    <mergeCell ref="AZ11:AZ13"/>
    <mergeCell ref="AJ11:AN11"/>
    <mergeCell ref="AO11:AO13"/>
    <mergeCell ref="AQ11:AT11"/>
    <mergeCell ref="AU11:AX11"/>
    <mergeCell ref="AY11:AY13"/>
    <mergeCell ref="U11:U12"/>
    <mergeCell ref="V11:V12"/>
    <mergeCell ref="W11:W12"/>
    <mergeCell ref="X11:X12"/>
    <mergeCell ref="Z11:AD11"/>
    <mergeCell ref="AE11:AI11"/>
    <mergeCell ref="BB9:BH10"/>
    <mergeCell ref="Z10:AP10"/>
    <mergeCell ref="BG11:BG13"/>
    <mergeCell ref="BB12:BE12"/>
    <mergeCell ref="BF11:BF12"/>
    <mergeCell ref="Z9:BA9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30C7358-F68C-4A4E-85C3-98F73D95DFEC}"/>
</file>

<file path=customXml/itemProps2.xml><?xml version="1.0" encoding="utf-8"?>
<ds:datastoreItem xmlns:ds="http://schemas.openxmlformats.org/officeDocument/2006/customXml" ds:itemID="{0FAC8B60-6E7E-4500-9C31-5145C93E3751}"/>
</file>

<file path=customXml/itemProps3.xml><?xml version="1.0" encoding="utf-8"?>
<ds:datastoreItem xmlns:ds="http://schemas.openxmlformats.org/officeDocument/2006/customXml" ds:itemID="{F36A12E4-5FCA-4489-AD88-2AA2F91517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INE133NLF</dc:creator>
  <cp:keywords/>
  <dc:description/>
  <cp:lastModifiedBy>SOTO GALAZ MARCO ANTONIO</cp:lastModifiedBy>
  <cp:revision/>
  <dcterms:created xsi:type="dcterms:W3CDTF">2017-08-25T18:49:45Z</dcterms:created>
  <dcterms:modified xsi:type="dcterms:W3CDTF">2022-01-25T20:02:52Z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59273500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